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IERO PROCESOS\OneDrive - 901532463_H. DE ALTA COMPLEJIDAD DEL MAGDALENA SAS\ANTERIOR\Documentos\AGILSA LUD PTS\PROP 121\"/>
    </mc:Choice>
  </mc:AlternateContent>
  <xr:revisionPtr revIDLastSave="0" documentId="13_ncr:1_{0F387F67-B34C-482A-9B4F-F899ADC0B190}" xr6:coauthVersionLast="47" xr6:coauthVersionMax="47" xr10:uidLastSave="{00000000-0000-0000-0000-000000000000}"/>
  <bookViews>
    <workbookView xWindow="-120" yWindow="-120" windowWidth="20730" windowHeight="11040" xr2:uid="{AFF0A74D-7188-4C75-B131-9E2DA9BB20FB}"/>
  </bookViews>
  <sheets>
    <sheet name="4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</calcChain>
</file>

<file path=xl/sharedStrings.xml><?xml version="1.0" encoding="utf-8"?>
<sst xmlns="http://schemas.openxmlformats.org/spreadsheetml/2006/main" count="27" uniqueCount="25">
  <si>
    <t>SUBRED INTEGRADA DE SERVICIOS DE SALUD CENTRO ORIENTE E.S.E.</t>
  </si>
  <si>
    <t>CÓDIGO: AP-CR-FT-043</t>
  </si>
  <si>
    <t>APOYO - GESTION DE RECURSOS FINANCIEROS</t>
  </si>
  <si>
    <t>VERSIÓN: 01</t>
  </si>
  <si>
    <t>FORMATO DE CARTERA POR EDADES</t>
  </si>
  <si>
    <t>FECHA CON CORTE A: 31 DE DICIEMBRE DE 2025</t>
  </si>
  <si>
    <t>CPITAL SALUD</t>
  </si>
  <si>
    <t>REGIMEN</t>
  </si>
  <si>
    <t>ENTIDAD</t>
  </si>
  <si>
    <t>NIT</t>
  </si>
  <si>
    <t>0 - Sin radicar</t>
  </si>
  <si>
    <t>1 - De 0 a 30 Días</t>
  </si>
  <si>
    <t>2 - De 31 a 60  Días</t>
  </si>
  <si>
    <t>3 - De 61 a 90  Días</t>
  </si>
  <si>
    <t>4 - De 91 a 180  Días</t>
  </si>
  <si>
    <t>5 - De 181 a 360  Días</t>
  </si>
  <si>
    <t>6 - De 360 a 720  Días</t>
  </si>
  <si>
    <t>7 - Mayor 720 Días</t>
  </si>
  <si>
    <t>8 - Giro Facturación Sin Identificar</t>
  </si>
  <si>
    <t>Cartera</t>
  </si>
  <si>
    <t>REGIMEN SUBSIDIADO</t>
  </si>
  <si>
    <t>CAPITAL SALUD ENTIDAD PROMOTORA DE SALUD DEL REGIMEN SUBSIDIADO S.A.S.</t>
  </si>
  <si>
    <t>900298372</t>
  </si>
  <si>
    <t>REGIMEN CONTRIBUTIVO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</si>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</sst>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45066682943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 readingOrder="1"/>
    </xf>
    <xf numFmtId="0" fontId="4" fillId="0" borderId="0" xfId="0" applyFont="1" applyAlignment="1">
      <alignment wrapText="1"/>
    </xf>
    <xf numFmtId="0" fontId="3" fillId="0" borderId="0" xfId="0" applyFont="1"/>
    <xf numFmtId="164" fontId="3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4" borderId="14" xfId="1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49" fontId="9" fillId="0" borderId="17" xfId="0" applyNumberFormat="1" applyFont="1" applyBorder="1" applyAlignment="1">
      <alignment vertical="center"/>
    </xf>
    <xf numFmtId="4" fontId="1" fillId="0" borderId="18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0" xfId="1" applyNumberFormat="1" applyFont="1" applyFill="1" applyBorder="1" applyAlignment="1">
      <alignment vertical="center"/>
    </xf>
    <xf numFmtId="0" fontId="9" fillId="0" borderId="21" xfId="0" applyFont="1" applyBorder="1" applyAlignment="1">
      <alignment vertical="center"/>
    </xf>
    <xf numFmtId="4" fontId="1" fillId="0" borderId="22" xfId="1" applyNumberFormat="1" applyFont="1" applyFill="1" applyBorder="1" applyAlignment="1">
      <alignment vertical="center"/>
    </xf>
    <xf numFmtId="4" fontId="1" fillId="0" borderId="0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2" fillId="0" borderId="27" xfId="0" applyNumberFormat="1" applyFont="1" applyBorder="1"/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953397</xdr:colOff>
      <xdr:row>1</xdr:row>
      <xdr:rowOff>13487</xdr:rowOff>
    </xdr:from>
    <xdr:to>
      <xdr:col>1</xdr:col>
      <xdr:colOff>1743075</xdr:colOff>
      <xdr:row>4</xdr:row>
      <xdr:rowOff>71436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B40C2A-892A-4EBD-898F-0DCC2E872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397" y="280187"/>
          <a:ext cx="2342253" cy="858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76A4-D858-4F26-A440-F11357821937}">
  <dimension ref="A1:M12"/>
  <sheetViews>
    <sheetView tabSelected="1" zoomScale="70" zoomScaleNormal="70" workbookViewId="0">
      <selection activeCell="H7" sqref="H7"/>
    </sheetView>
  </sheetViews>
  <sheetFormatPr baseColWidth="10" defaultRowHeight="15" x14ac:dyDescent="0.25"/>
  <cols>
    <col min="1" max="1" width="23.28515625" bestFit="1" customWidth="1"/>
    <col min="2" max="2" width="31.42578125" customWidth="1"/>
    <col min="3" max="3" width="11.140625" customWidth="1"/>
    <col min="4" max="4" width="22.28515625" customWidth="1"/>
    <col min="5" max="6" width="18.140625" customWidth="1"/>
    <col min="7" max="7" width="18.42578125" customWidth="1"/>
    <col min="8" max="8" width="18.28515625" customWidth="1"/>
    <col min="9" max="9" width="19.5703125" customWidth="1"/>
    <col min="10" max="10" width="18.28515625" customWidth="1"/>
    <col min="11" max="11" width="17.140625" customWidth="1"/>
    <col min="12" max="12" width="23" customWidth="1"/>
    <col min="13" max="13" width="25.140625" customWidth="1"/>
  </cols>
  <sheetData>
    <row r="1" spans="1:13" ht="21" x14ac:dyDescent="0.35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1"/>
    </row>
    <row r="2" spans="1:13" ht="21" x14ac:dyDescent="0.35">
      <c r="A2" s="1"/>
      <c r="B2" s="1"/>
      <c r="C2" s="31" t="s">
        <v>0</v>
      </c>
      <c r="D2" s="31"/>
      <c r="E2" s="31"/>
      <c r="F2" s="31"/>
      <c r="G2" s="31"/>
      <c r="H2" s="31"/>
      <c r="I2" s="31"/>
      <c r="J2" s="31"/>
      <c r="K2" s="31"/>
      <c r="L2" s="31"/>
      <c r="M2" s="4" t="s">
        <v>1</v>
      </c>
    </row>
    <row r="3" spans="1:13" ht="21" x14ac:dyDescent="0.35">
      <c r="B3" s="1"/>
      <c r="C3" s="31" t="s">
        <v>2</v>
      </c>
      <c r="D3" s="31"/>
      <c r="E3" s="31"/>
      <c r="F3" s="31"/>
      <c r="G3" s="31"/>
      <c r="H3" s="31"/>
      <c r="I3" s="31"/>
      <c r="J3" s="31"/>
      <c r="K3" s="31"/>
      <c r="L3" s="31"/>
      <c r="M3" s="4" t="s">
        <v>3</v>
      </c>
    </row>
    <row r="4" spans="1:13" ht="21" x14ac:dyDescent="0.35">
      <c r="B4" s="5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4"/>
    </row>
    <row r="5" spans="1:13" x14ac:dyDescent="0.25">
      <c r="C5" s="6"/>
      <c r="D5" s="7"/>
      <c r="E5" s="7"/>
      <c r="F5" s="7"/>
      <c r="G5" s="7"/>
      <c r="H5" s="7"/>
      <c r="I5" s="7"/>
      <c r="J5" s="7"/>
      <c r="K5" s="7"/>
      <c r="L5" s="7"/>
      <c r="M5" s="8"/>
    </row>
    <row r="6" spans="1:13" ht="15.75" thickBot="1" x14ac:dyDescent="0.3">
      <c r="C6" s="6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3" ht="19.5" thickBot="1" x14ac:dyDescent="0.3">
      <c r="A7" s="33" t="s">
        <v>5</v>
      </c>
      <c r="B7" s="34"/>
      <c r="C7" s="35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21.75" thickBot="1" x14ac:dyDescent="0.3">
      <c r="A8" s="36" t="s">
        <v>6</v>
      </c>
      <c r="B8" s="37"/>
      <c r="C8" s="38"/>
      <c r="D8" s="39"/>
      <c r="E8" s="40"/>
      <c r="F8" s="40"/>
      <c r="G8" s="40"/>
      <c r="H8" s="40"/>
      <c r="I8" s="40"/>
      <c r="J8" s="40"/>
      <c r="K8" s="40"/>
      <c r="L8" s="40"/>
      <c r="M8" s="40"/>
    </row>
    <row r="9" spans="1:13" ht="30.75" thickBot="1" x14ac:dyDescent="0.3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 t="s">
        <v>16</v>
      </c>
      <c r="K9" s="14" t="s">
        <v>17</v>
      </c>
      <c r="L9" s="15" t="s">
        <v>18</v>
      </c>
      <c r="M9" s="16" t="s">
        <v>19</v>
      </c>
    </row>
    <row r="10" spans="1:13" x14ac:dyDescent="0.25">
      <c r="A10" s="17" t="s">
        <v>20</v>
      </c>
      <c r="B10" s="18" t="s">
        <v>21</v>
      </c>
      <c r="C10" s="19" t="s">
        <v>22</v>
      </c>
      <c r="D10" s="20">
        <v>19145767689</v>
      </c>
      <c r="E10" s="20">
        <v>4286174189</v>
      </c>
      <c r="F10" s="20">
        <v>2729651890</v>
      </c>
      <c r="G10" s="20">
        <v>2588613596</v>
      </c>
      <c r="H10" s="20">
        <v>7373228915</v>
      </c>
      <c r="I10" s="20">
        <v>4987236122.4499998</v>
      </c>
      <c r="J10" s="20">
        <v>2710232992</v>
      </c>
      <c r="K10" s="20">
        <v>726863280.20000005</v>
      </c>
      <c r="L10" s="21">
        <v>-15394699433.200001</v>
      </c>
      <c r="M10" s="22">
        <v>29153069240.449993</v>
      </c>
    </row>
    <row r="11" spans="1:13" x14ac:dyDescent="0.25">
      <c r="A11" s="23" t="s">
        <v>23</v>
      </c>
      <c r="B11" s="23" t="s">
        <v>21</v>
      </c>
      <c r="C11" s="23" t="s">
        <v>22</v>
      </c>
      <c r="D11" s="24">
        <v>1324708992</v>
      </c>
      <c r="E11" s="24">
        <v>165152849</v>
      </c>
      <c r="F11" s="24">
        <v>392640428</v>
      </c>
      <c r="G11" s="24">
        <v>105067092</v>
      </c>
      <c r="H11" s="24">
        <v>424118310</v>
      </c>
      <c r="I11" s="24">
        <v>232116594</v>
      </c>
      <c r="J11" s="24">
        <v>51552484</v>
      </c>
      <c r="K11" s="24">
        <v>17140770</v>
      </c>
      <c r="L11" s="25">
        <v>-1349642059</v>
      </c>
      <c r="M11" s="26">
        <v>1362855460</v>
      </c>
    </row>
    <row r="12" spans="1:13" x14ac:dyDescent="0.25">
      <c r="A12" s="28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27">
        <f>+M11+M10</f>
        <v>30515924700.449993</v>
      </c>
    </row>
  </sheetData>
  <mergeCells count="7">
    <mergeCell ref="A12:L12"/>
    <mergeCell ref="C2:L2"/>
    <mergeCell ref="C3:L3"/>
    <mergeCell ref="C4:L4"/>
    <mergeCell ref="A7:C7"/>
    <mergeCell ref="A8:C8"/>
    <mergeCell ref="D8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</dc:creator>
  <cp:lastModifiedBy>INGENIERO PROCESOS</cp:lastModifiedBy>
  <dcterms:created xsi:type="dcterms:W3CDTF">2026-02-05T22:13:29Z</dcterms:created>
  <dcterms:modified xsi:type="dcterms:W3CDTF">2026-02-05T22:19:31Z</dcterms:modified>
</cp:coreProperties>
</file>